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ina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21" i="1" l="1"/>
  <c r="C15" i="1"/>
  <c r="C9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10" i="1"/>
  <c r="C13" i="1"/>
  <c r="C14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<sst xmlns="http://schemas.openxmlformats.org/spreadsheetml/2006/main" count="46" uniqueCount="43">
  <si>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</si>
  <si>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</si>
  <si>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</si>
  <si>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</si>
  <si>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</si>
  <si>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</si>
  <si>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</si>
  <si>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</si>
  <si>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</si>
  <si>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</si>
  <si>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</si>
  <si>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</si>
  <si>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</si>
  <si>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</si>
  <si>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</si>
  <si>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</si>
  <si>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</si>
  <si>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</si>
  <si>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</si>
  <si>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</si>
  <si>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</si>
  <si>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</si>
  <si>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</si>
  <si>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</si>
  <si>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</si>
  <si>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</si>
  <si>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</si>
  <si>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</si>
  <si>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</si>
  <si>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</si>
  <si>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</si>
  <si>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</si>
  <si>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</si>
  <si>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</si>
  <si>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</si>
  <si>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</si>
  <si>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</si>
  <si>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</si>
  <si>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</si>
  <si>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r>
      <t xml:space="preserve">/գերատեսչության անվանումը/                   </t>
    </r>
    <r>
      <rPr>
        <b/>
        <i/>
        <sz val="12"/>
        <color theme="1"/>
        <rFont val="GHEA Grapalat"/>
        <family val="3"/>
      </rPr>
      <t xml:space="preserve"> «Մ.Սարյանի տուն-թանգարան» ՊՈԱԿ  </t>
    </r>
  </si>
  <si>
    <t xml:space="preserve">&lt;&lt; Մ.Սարյանի տուն-թանգարան &gt;&gt; ՊՈԱԿ  </t>
  </si>
  <si>
    <t xml:space="preserve">           Տնօրեն՝         </t>
  </si>
  <si>
    <t>Ռ. Սարյան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</si>
</sst>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Fill="1" applyBorder="1"/>
    <xf numFmtId="164" fontId="8" fillId="0" borderId="2" xfId="0" applyNumberFormat="1" applyFont="1" applyBorder="1" applyAlignment="1">
      <alignment horizontal="right" indent="1"/>
    </xf>
    <xf numFmtId="0" fontId="9" fillId="0" borderId="0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3"/>
  <sheetViews>
    <sheetView tabSelected="1" workbookViewId="0">
      <selection activeCell="E8" sqref="E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8.1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customHeight="1" x14ac:dyDescent="0.3">
      <c r="A3" s="4"/>
      <c r="B3" s="30" t="s">
        <v>39</v>
      </c>
      <c r="C3" s="30"/>
      <c r="D3" s="30"/>
    </row>
    <row r="4" spans="1:169" ht="17.25" x14ac:dyDescent="0.3">
      <c r="E4" s="5"/>
    </row>
    <row r="5" spans="1:169" s="6" customFormat="1" ht="46.5" customHeight="1" x14ac:dyDescent="0.2">
      <c r="A5" s="6" t="s">
        <v>0</v>
      </c>
      <c r="B5" s="6" t="s">
        <v>1</v>
      </c>
      <c r="C5" s="25" t="s">
        <v>2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2.25" customHeight="1" x14ac:dyDescent="0.2">
      <c r="A6" s="22" t="s">
        <v>3</v>
      </c>
      <c r="B6" s="23" t="s">
        <v>37</v>
      </c>
      <c r="C6" s="26">
        <f t="shared" ref="C6:C21" si="0">SUM(D6:D6)</f>
        <v>70862.899999999994</v>
      </c>
      <c r="D6" s="24">
        <f>SUM(D7:D10)</f>
        <v>70862.899999999994</v>
      </c>
    </row>
    <row r="7" spans="1:169" ht="18.399999999999999" customHeight="1" x14ac:dyDescent="0.2">
      <c r="A7" s="10"/>
      <c r="B7" s="11" t="s">
        <v>4</v>
      </c>
      <c r="C7" s="26">
        <f t="shared" si="0"/>
        <v>31370.6</v>
      </c>
      <c r="D7" s="24">
        <v>31370.6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39492.300000000003</v>
      </c>
      <c r="D9" s="24">
        <v>39492.300000000003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41676.699999999997</v>
      </c>
      <c r="D11" s="24">
        <v>41676.699999999997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30</v>
      </c>
      <c r="D12" s="24">
        <f>D15+D14</f>
        <v>30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16</v>
      </c>
      <c r="D14" s="24">
        <v>16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14</v>
      </c>
      <c r="D15" s="24">
        <v>14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3">
      <c r="A21" s="7">
        <v>3</v>
      </c>
      <c r="B21" s="12" t="s">
        <v>22</v>
      </c>
      <c r="C21" s="28">
        <f t="shared" si="0"/>
        <v>115.7686111111111</v>
      </c>
      <c r="D21" s="29">
        <f>D11/12/30</f>
        <v>115.7686111111111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347.3</v>
      </c>
      <c r="D23" s="24">
        <v>347.3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755.9</v>
      </c>
      <c r="D24" s="24">
        <f>D25+D26+D27+D28</f>
        <v>755.9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755.9</v>
      </c>
      <c r="D26" s="24">
        <v>755.9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3" spans="2:3" ht="17.25" x14ac:dyDescent="0.3">
      <c r="B33" s="32" t="s">
        <v>41</v>
      </c>
      <c r="C33" s="33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Karina</cp:lastModifiedBy>
  <cp:lastPrinted>2023-01-13T08:02:00Z</cp:lastPrinted>
  <dcterms:created xsi:type="dcterms:W3CDTF">2018-07-20T13:50:31Z</dcterms:created>
  <dcterms:modified xsi:type="dcterms:W3CDTF">2023-03-14T08:58:31Z</dcterms:modified>
</cp:coreProperties>
</file>